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816" yWindow="-312" windowWidth="23256" windowHeight="11448" activeTab="1"/>
  </bookViews>
  <sheets>
    <sheet name="1 лот" sheetId="4" r:id="rId1"/>
    <sheet name="2 лот" sheetId="5" r:id="rId2"/>
  </sheets>
  <definedNames>
    <definedName name="_xlnm.Print_Area" localSheetId="0">'1 лот'!$A$1:$AJ$27</definedName>
  </definedNames>
  <calcPr calcId="145621" iterateDelta="1E-4"/>
</workbook>
</file>

<file path=xl/calcChain.xml><?xml version="1.0" encoding="utf-8"?>
<calcChain xmlns="http://schemas.openxmlformats.org/spreadsheetml/2006/main">
  <c r="Z11" i="4" l="1"/>
  <c r="Z10" i="4"/>
  <c r="Z9" i="4"/>
  <c r="Z9" i="5"/>
  <c r="Z8" i="5"/>
  <c r="Z10" i="5" s="1"/>
  <c r="AI9" i="5"/>
  <c r="AG9" i="5"/>
  <c r="AI8" i="5"/>
  <c r="AI10" i="5" s="1"/>
  <c r="AG8" i="5"/>
  <c r="AG10" i="5" s="1"/>
  <c r="AI10" i="4" l="1"/>
  <c r="AG10" i="4"/>
  <c r="AI9" i="4" l="1"/>
  <c r="AG9" i="4"/>
  <c r="AI11" i="4" l="1"/>
  <c r="AG11" i="4"/>
</calcChain>
</file>

<file path=xl/sharedStrings.xml><?xml version="1.0" encoding="utf-8"?>
<sst xmlns="http://schemas.openxmlformats.org/spreadsheetml/2006/main" count="140" uniqueCount="70">
  <si>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</si>
  <si>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</si>
  <si>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</si>
  <si>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</si>
  <si>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</si>
  <si>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</si>
  <si>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</si>
  <si>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</si>
  <si>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</si>
  <si>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</si>
  <si>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</si>
  <si>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</si>
  <si>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</si>
  <si>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</si>
  <si>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</si>
  <si>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</si>
  <si>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</si>
  <si>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</si>
  <si>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</si>
  <si>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</si>
  <si>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</si>
  <si>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</si>
  <si>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</si>
  <si>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</si>
  <si>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</si>
  <si>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</si>
  <si>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</si>
  <si>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</si>
  <si>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</si>
  <si>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</si>
  <si>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</si>
  <si>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</si>
  <si>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</si>
  <si>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</si>
  <si>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</si>
  <si>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</si>
  <si>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</si>
  <si>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</si>
  <si>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</si>
  <si>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</si>
  <si>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</si>
  <si>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</si>
  <si>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</si>
  <si>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</si>
  <si>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</si>
  <si>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</si>
  <si>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</si>
  <si>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</si>
  <si>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</si>
  <si>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</si>
  <si>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</si>
  <si>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</si>
  <si>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</si>
  <si>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</si>
  <si>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</si>
  <si>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не гостируется</t>
  </si>
  <si>
    <t>СКС-2204 1 лот</t>
  </si>
  <si>
    <t>ВЛ000002</t>
  </si>
  <si>
    <t>Швеллер №10 ст.3сп</t>
  </si>
  <si>
    <t>Т</t>
  </si>
  <si>
    <t>г. Самара, ул. Советской Армии, 298</t>
  </si>
  <si>
    <t>ВК000007</t>
  </si>
  <si>
    <t>Уголок 35х35х4 мм ст.3сп/пс5</t>
  </si>
  <si>
    <t>СКС-2204 2 лот</t>
  </si>
  <si>
    <t>16</t>
  </si>
  <si>
    <t>27</t>
  </si>
  <si>
    <t>ЖО000149</t>
  </si>
  <si>
    <t>Сендвич-панель стеновая 1000х4000х100мм. (белый/белый)</t>
  </si>
  <si>
    <t>Сэндвич-панель стеновая 3000х1000х80мм. (белый/белый)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</si>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</sst>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9" fontId="17" fillId="5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view="pageBreakPreview" zoomScale="86" zoomScaleNormal="86" zoomScaleSheetLayoutView="86" workbookViewId="0">
      <selection activeCell="H9" sqref="H9:H10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5" t="s">
        <v>29</v>
      </c>
    </row>
    <row r="2" spans="1:36" ht="42.75" customHeight="1" x14ac:dyDescent="0.25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51" t="s">
        <v>56</v>
      </c>
      <c r="F3" s="51"/>
      <c r="G3" s="51"/>
      <c r="H3" s="51"/>
      <c r="I3" s="51"/>
      <c r="J3" s="51"/>
      <c r="K3" s="51"/>
      <c r="L3" s="5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26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36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52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51" customHeight="1" x14ac:dyDescent="0.25">
      <c r="M7" s="55" t="s">
        <v>53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"/>
      <c r="Z7" s="1"/>
      <c r="AA7" s="57" t="s">
        <v>10</v>
      </c>
      <c r="AB7" s="57"/>
      <c r="AC7" s="57"/>
      <c r="AD7" s="57"/>
      <c r="AE7" s="57"/>
      <c r="AF7" s="57"/>
      <c r="AG7" s="57"/>
      <c r="AH7" s="57"/>
      <c r="AI7" s="57"/>
      <c r="AJ7" s="57"/>
    </row>
    <row r="8" spans="1:36" ht="96.75" customHeight="1" x14ac:dyDescent="0.25">
      <c r="A8" s="3" t="s">
        <v>0</v>
      </c>
      <c r="B8" s="37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28</v>
      </c>
    </row>
    <row r="9" spans="1:36" ht="77.400000000000006" customHeight="1" x14ac:dyDescent="0.25">
      <c r="A9" s="39">
        <v>1</v>
      </c>
      <c r="B9" s="40">
        <v>1</v>
      </c>
      <c r="C9" s="39">
        <v>25</v>
      </c>
      <c r="D9" s="39">
        <v>25</v>
      </c>
      <c r="E9" s="59" t="s">
        <v>66</v>
      </c>
      <c r="F9" s="59" t="s">
        <v>67</v>
      </c>
      <c r="G9" s="41" t="s">
        <v>55</v>
      </c>
      <c r="H9" s="59" t="s">
        <v>69</v>
      </c>
      <c r="I9" s="42" t="s">
        <v>47</v>
      </c>
      <c r="J9" s="43" t="s">
        <v>47</v>
      </c>
      <c r="K9" s="42" t="s">
        <v>60</v>
      </c>
      <c r="L9" s="44">
        <v>16</v>
      </c>
      <c r="M9" s="39"/>
      <c r="N9" s="39"/>
      <c r="O9" s="39"/>
      <c r="P9" s="39"/>
      <c r="Q9" s="39"/>
      <c r="R9" s="39"/>
      <c r="S9" s="39"/>
      <c r="T9" s="44"/>
      <c r="U9" s="39" t="s">
        <v>64</v>
      </c>
      <c r="V9" s="39"/>
      <c r="W9" s="39"/>
      <c r="X9" s="45"/>
      <c r="Y9" s="44">
        <v>4138.8900000000003</v>
      </c>
      <c r="Z9" s="36">
        <f>L9*Y9</f>
        <v>66222.240000000005</v>
      </c>
      <c r="AA9" s="2"/>
      <c r="AB9" s="2"/>
      <c r="AC9" s="2"/>
      <c r="AD9" s="2"/>
      <c r="AE9" s="2"/>
      <c r="AF9" s="34"/>
      <c r="AG9" s="46">
        <f t="shared" ref="AG9:AG10" si="0">AF9*L9</f>
        <v>0</v>
      </c>
      <c r="AH9" s="46"/>
      <c r="AI9" s="46">
        <f t="shared" ref="AI9:AI10" si="1">AH9*L9</f>
        <v>0</v>
      </c>
      <c r="AJ9" s="2"/>
    </row>
    <row r="10" spans="1:36" ht="78.599999999999994" customHeight="1" x14ac:dyDescent="0.25">
      <c r="A10" s="39">
        <v>2</v>
      </c>
      <c r="B10" s="40">
        <v>1</v>
      </c>
      <c r="C10" s="39">
        <v>25</v>
      </c>
      <c r="D10" s="39">
        <v>25</v>
      </c>
      <c r="E10" s="59" t="s">
        <v>66</v>
      </c>
      <c r="F10" s="59" t="s">
        <v>68</v>
      </c>
      <c r="G10" s="41" t="s">
        <v>55</v>
      </c>
      <c r="H10" s="59" t="s">
        <v>69</v>
      </c>
      <c r="I10" s="42" t="s">
        <v>47</v>
      </c>
      <c r="J10" s="43" t="s">
        <v>47</v>
      </c>
      <c r="K10" s="42" t="s">
        <v>60</v>
      </c>
      <c r="L10" s="44">
        <v>27</v>
      </c>
      <c r="M10" s="39"/>
      <c r="N10" s="39"/>
      <c r="O10" s="39"/>
      <c r="P10" s="39"/>
      <c r="Q10" s="39"/>
      <c r="R10" s="39"/>
      <c r="S10" s="39"/>
      <c r="T10" s="44"/>
      <c r="U10" s="39" t="s">
        <v>65</v>
      </c>
      <c r="V10" s="39"/>
      <c r="W10" s="39"/>
      <c r="X10" s="45"/>
      <c r="Y10" s="44">
        <v>4041.67</v>
      </c>
      <c r="Z10" s="36">
        <f>L10*Y10</f>
        <v>109125.09</v>
      </c>
      <c r="AA10" s="2"/>
      <c r="AB10" s="2"/>
      <c r="AC10" s="2"/>
      <c r="AD10" s="2"/>
      <c r="AE10" s="2"/>
      <c r="AF10" s="34"/>
      <c r="AG10" s="46">
        <f t="shared" si="0"/>
        <v>0</v>
      </c>
      <c r="AH10" s="46"/>
      <c r="AI10" s="46">
        <f t="shared" si="1"/>
        <v>0</v>
      </c>
      <c r="AJ10" s="2"/>
    </row>
    <row r="11" spans="1:36" ht="20.25" customHeight="1" x14ac:dyDescent="0.25">
      <c r="A11" s="58" t="s">
        <v>54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38"/>
      <c r="M11" s="31"/>
      <c r="N11" s="31"/>
      <c r="O11" s="31"/>
      <c r="P11" s="31"/>
      <c r="Q11" s="31"/>
      <c r="R11" s="31"/>
      <c r="S11" s="31"/>
      <c r="T11" s="38"/>
      <c r="U11" s="31"/>
      <c r="V11" s="31"/>
      <c r="W11" s="31"/>
      <c r="X11" s="32"/>
      <c r="Y11" s="33"/>
      <c r="Z11" s="32">
        <f>Z9+Z10</f>
        <v>175347.33000000002</v>
      </c>
      <c r="AA11" s="2"/>
      <c r="AB11" s="2"/>
      <c r="AC11" s="2"/>
      <c r="AD11" s="2"/>
      <c r="AE11" s="2"/>
      <c r="AF11" s="34"/>
      <c r="AG11" s="47">
        <f>SUM(AG9:AG10)</f>
        <v>0</v>
      </c>
      <c r="AH11" s="48"/>
      <c r="AI11" s="47">
        <f>SUM(AI9:AI10)</f>
        <v>0</v>
      </c>
      <c r="AJ11" s="7"/>
    </row>
    <row r="12" spans="1:36" ht="18" customHeight="1" x14ac:dyDescent="0.25"/>
    <row r="13" spans="1:36" ht="45" customHeight="1" x14ac:dyDescent="0.25">
      <c r="A13" s="53" t="s">
        <v>37</v>
      </c>
      <c r="B13" s="53"/>
      <c r="C13" s="53"/>
      <c r="D13" s="53"/>
      <c r="E13" s="56" t="s">
        <v>39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28"/>
    </row>
    <row r="14" spans="1:36" ht="156" customHeight="1" x14ac:dyDescent="0.25">
      <c r="A14" s="53" t="s">
        <v>40</v>
      </c>
      <c r="B14" s="53"/>
      <c r="C14" s="53"/>
      <c r="D14" s="53"/>
      <c r="E14" s="54" t="s">
        <v>48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29"/>
    </row>
    <row r="15" spans="1:36" x14ac:dyDescent="0.25">
      <c r="D15" s="1"/>
      <c r="E15" s="1"/>
      <c r="F15"/>
      <c r="G15"/>
      <c r="H15"/>
      <c r="I15"/>
      <c r="J15"/>
      <c r="K15"/>
    </row>
    <row r="16" spans="1:36" ht="13.8" x14ac:dyDescent="0.25">
      <c r="C16" s="14"/>
      <c r="D16" s="15"/>
      <c r="E16" s="15"/>
      <c r="F16" s="14"/>
      <c r="G16" s="14"/>
      <c r="H16" s="14"/>
      <c r="I16" s="14"/>
      <c r="J16"/>
      <c r="K16"/>
    </row>
    <row r="17" spans="3:11" ht="8.25" customHeight="1" x14ac:dyDescent="0.25">
      <c r="C17" s="14"/>
      <c r="D17" s="16"/>
      <c r="E17" s="17"/>
      <c r="F17" s="18"/>
      <c r="G17" s="19"/>
      <c r="H17" s="19"/>
      <c r="I17" s="19"/>
      <c r="J17"/>
      <c r="K17"/>
    </row>
    <row r="18" spans="3:11" ht="12.75" customHeight="1" x14ac:dyDescent="0.25">
      <c r="C18" s="14"/>
      <c r="D18" s="50"/>
      <c r="E18" s="50"/>
      <c r="F18" s="50"/>
      <c r="G18" s="20" t="s">
        <v>30</v>
      </c>
      <c r="H18" s="21"/>
      <c r="I18" s="15"/>
      <c r="J18"/>
      <c r="K18"/>
    </row>
    <row r="19" spans="3:11" ht="7.5" customHeight="1" x14ac:dyDescent="0.25">
      <c r="C19" s="14"/>
      <c r="D19" s="22"/>
      <c r="E19" s="14"/>
      <c r="F19" s="15"/>
      <c r="G19" s="15"/>
      <c r="H19" s="20"/>
      <c r="I19" s="23"/>
      <c r="J19"/>
      <c r="K19"/>
    </row>
    <row r="20" spans="3:11" ht="13.5" customHeight="1" x14ac:dyDescent="0.25">
      <c r="C20" s="14"/>
      <c r="D20" s="50"/>
      <c r="E20" s="50"/>
      <c r="F20" s="50"/>
      <c r="G20" s="20" t="s">
        <v>31</v>
      </c>
      <c r="H20" s="20"/>
      <c r="I20" s="23"/>
      <c r="J20"/>
      <c r="K20"/>
    </row>
    <row r="21" spans="3:11" ht="13.8" x14ac:dyDescent="0.25">
      <c r="C21" s="14"/>
      <c r="D21" s="16"/>
      <c r="E21" s="14"/>
      <c r="F21" s="15"/>
      <c r="G21" s="19"/>
      <c r="H21" s="19"/>
      <c r="I21" s="19"/>
      <c r="J21"/>
      <c r="K21"/>
    </row>
    <row r="22" spans="3:11" ht="13.5" customHeight="1" x14ac:dyDescent="0.25">
      <c r="C22" s="14"/>
      <c r="D22" s="50"/>
      <c r="E22" s="50"/>
      <c r="F22" s="50"/>
      <c r="G22" s="24" t="s">
        <v>32</v>
      </c>
      <c r="H22" s="19"/>
      <c r="I22" s="19"/>
      <c r="J22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/>
      <c r="K23"/>
    </row>
    <row r="24" spans="3:11" ht="13.8" x14ac:dyDescent="0.25">
      <c r="C24" s="14"/>
      <c r="D24" s="16"/>
      <c r="E24" s="25"/>
      <c r="F24" s="18"/>
      <c r="G24" s="19"/>
      <c r="H24" s="19"/>
      <c r="I24" s="19"/>
      <c r="J24"/>
      <c r="K24"/>
    </row>
    <row r="25" spans="3:11" ht="13.8" x14ac:dyDescent="0.25">
      <c r="C25" s="14" t="s">
        <v>33</v>
      </c>
      <c r="D25" s="16"/>
      <c r="E25" s="26"/>
      <c r="F25" s="19"/>
      <c r="G25" s="19"/>
      <c r="H25" s="19"/>
      <c r="I25" s="19"/>
      <c r="J25"/>
      <c r="K25"/>
    </row>
    <row r="26" spans="3:11" ht="13.8" x14ac:dyDescent="0.25">
      <c r="C26" s="14"/>
      <c r="D26" s="14"/>
      <c r="E26" s="14"/>
      <c r="F26" s="19" t="s">
        <v>44</v>
      </c>
      <c r="G26" s="15"/>
      <c r="H26" s="15"/>
      <c r="I26" s="15"/>
    </row>
    <row r="27" spans="3:11" ht="13.8" x14ac:dyDescent="0.25">
      <c r="C27" s="14"/>
      <c r="D27" s="14"/>
      <c r="E27" s="14"/>
      <c r="F27" s="15"/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  <row r="32" spans="3:11" ht="13.8" x14ac:dyDescent="0.25">
      <c r="C32" s="14"/>
      <c r="D32" s="14"/>
      <c r="E32" s="14"/>
      <c r="F32" s="15"/>
      <c r="G32" s="15"/>
      <c r="H32" s="15"/>
      <c r="I32" s="15"/>
    </row>
  </sheetData>
  <mergeCells count="13">
    <mergeCell ref="D22:F22"/>
    <mergeCell ref="E3:L3"/>
    <mergeCell ref="E4:L4"/>
    <mergeCell ref="E5:L5"/>
    <mergeCell ref="A14:D14"/>
    <mergeCell ref="E14:AI14"/>
    <mergeCell ref="M7:X7"/>
    <mergeCell ref="A13:D13"/>
    <mergeCell ref="E13:AI13"/>
    <mergeCell ref="AA7:AJ7"/>
    <mergeCell ref="A11:K11"/>
    <mergeCell ref="D18:F18"/>
    <mergeCell ref="D20:F20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"/>
  <sheetViews>
    <sheetView tabSelected="1" zoomScale="80" zoomScaleNormal="80" workbookViewId="0">
      <selection activeCell="AI1" sqref="AI1"/>
    </sheetView>
  </sheetViews>
  <sheetFormatPr defaultRowHeight="13.2" x14ac:dyDescent="0.25"/>
  <cols>
    <col min="6" max="6" width="16" customWidth="1"/>
    <col min="9" max="9" width="13.5546875" customWidth="1"/>
    <col min="10" max="10" width="13.6640625" customWidth="1"/>
    <col min="11" max="11" width="13.88671875" customWidth="1"/>
    <col min="26" max="26" width="11.88671875" customWidth="1"/>
  </cols>
  <sheetData>
    <row r="1" spans="1:36" ht="15.6" x14ac:dyDescent="0.25">
      <c r="A1" s="13" t="s">
        <v>43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I1" s="35" t="s">
        <v>29</v>
      </c>
      <c r="AJ1" s="8"/>
    </row>
    <row r="2" spans="1:36" x14ac:dyDescent="0.25">
      <c r="A2" s="9" t="s">
        <v>27</v>
      </c>
      <c r="B2" s="9"/>
      <c r="C2" s="8"/>
      <c r="D2" s="8"/>
      <c r="E2" s="51" t="s">
        <v>63</v>
      </c>
      <c r="F2" s="51"/>
      <c r="G2" s="51"/>
      <c r="H2" s="51"/>
      <c r="I2" s="51"/>
      <c r="J2" s="51"/>
      <c r="K2" s="51"/>
      <c r="L2" s="51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16.8" x14ac:dyDescent="0.25">
      <c r="A3" s="9" t="s">
        <v>26</v>
      </c>
      <c r="B3" s="9"/>
      <c r="C3" s="10"/>
      <c r="D3" s="10"/>
      <c r="E3" s="52"/>
      <c r="F3" s="52"/>
      <c r="G3" s="52"/>
      <c r="H3" s="52"/>
      <c r="I3" s="52"/>
      <c r="J3" s="52"/>
      <c r="K3" s="52"/>
      <c r="L3" s="52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J3" s="11"/>
    </row>
    <row r="4" spans="1:36" ht="16.8" x14ac:dyDescent="0.25">
      <c r="A4" s="9" t="s">
        <v>36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x14ac:dyDescent="0.25">
      <c r="A5" s="12" t="s">
        <v>9</v>
      </c>
      <c r="B5" s="12"/>
      <c r="F5" s="1"/>
      <c r="G5" s="1"/>
      <c r="H5" s="1"/>
      <c r="I5" s="1"/>
      <c r="J5" s="1"/>
      <c r="K5" s="1"/>
    </row>
    <row r="6" spans="1:36" ht="17.399999999999999" x14ac:dyDescent="0.25">
      <c r="F6" s="1"/>
      <c r="G6" s="1"/>
      <c r="H6" s="1"/>
      <c r="I6" s="1"/>
      <c r="J6" s="1"/>
      <c r="K6" s="1"/>
      <c r="M6" s="55" t="s">
        <v>53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1"/>
      <c r="Z6" s="1"/>
      <c r="AA6" s="57" t="s">
        <v>10</v>
      </c>
      <c r="AB6" s="57"/>
      <c r="AC6" s="57"/>
      <c r="AD6" s="57"/>
      <c r="AE6" s="57"/>
      <c r="AF6" s="57"/>
      <c r="AG6" s="57"/>
      <c r="AH6" s="57"/>
      <c r="AI6" s="57"/>
      <c r="AJ6" s="57"/>
    </row>
    <row r="7" spans="1:36" ht="158.4" x14ac:dyDescent="0.25">
      <c r="A7" s="49" t="s">
        <v>0</v>
      </c>
      <c r="B7" s="49" t="s">
        <v>52</v>
      </c>
      <c r="C7" s="49" t="s">
        <v>46</v>
      </c>
      <c r="D7" s="49" t="s">
        <v>45</v>
      </c>
      <c r="E7" s="49" t="s">
        <v>11</v>
      </c>
      <c r="F7" s="49" t="s">
        <v>5</v>
      </c>
      <c r="G7" s="49" t="s">
        <v>1</v>
      </c>
      <c r="H7" s="49" t="s">
        <v>12</v>
      </c>
      <c r="I7" s="49" t="s">
        <v>7</v>
      </c>
      <c r="J7" s="49" t="s">
        <v>13</v>
      </c>
      <c r="K7" s="49" t="s">
        <v>8</v>
      </c>
      <c r="L7" s="49" t="s">
        <v>6</v>
      </c>
      <c r="M7" s="4" t="s">
        <v>14</v>
      </c>
      <c r="N7" s="4" t="s">
        <v>15</v>
      </c>
      <c r="O7" s="4" t="s">
        <v>16</v>
      </c>
      <c r="P7" s="4" t="s">
        <v>17</v>
      </c>
      <c r="Q7" s="4" t="s">
        <v>18</v>
      </c>
      <c r="R7" s="4" t="s">
        <v>19</v>
      </c>
      <c r="S7" s="4" t="s">
        <v>20</v>
      </c>
      <c r="T7" s="4" t="s">
        <v>21</v>
      </c>
      <c r="U7" s="4" t="s">
        <v>22</v>
      </c>
      <c r="V7" s="4" t="s">
        <v>23</v>
      </c>
      <c r="W7" s="4" t="s">
        <v>24</v>
      </c>
      <c r="X7" s="5" t="s">
        <v>25</v>
      </c>
      <c r="Y7" s="49" t="s">
        <v>41</v>
      </c>
      <c r="Z7" s="49" t="s">
        <v>42</v>
      </c>
      <c r="AA7" s="6" t="s">
        <v>4</v>
      </c>
      <c r="AB7" s="6" t="s">
        <v>38</v>
      </c>
      <c r="AC7" s="6" t="s">
        <v>51</v>
      </c>
      <c r="AD7" s="6" t="s">
        <v>2</v>
      </c>
      <c r="AE7" s="6" t="s">
        <v>3</v>
      </c>
      <c r="AF7" s="6" t="s">
        <v>34</v>
      </c>
      <c r="AG7" s="6" t="s">
        <v>49</v>
      </c>
      <c r="AH7" s="6" t="s">
        <v>35</v>
      </c>
      <c r="AI7" s="6" t="s">
        <v>50</v>
      </c>
      <c r="AJ7" s="6" t="s">
        <v>28</v>
      </c>
    </row>
    <row r="8" spans="1:36" ht="65.400000000000006" customHeight="1" x14ac:dyDescent="0.25">
      <c r="A8" s="39">
        <v>1</v>
      </c>
      <c r="B8" s="40">
        <v>2</v>
      </c>
      <c r="C8" s="39">
        <v>24</v>
      </c>
      <c r="D8" s="39">
        <v>24</v>
      </c>
      <c r="E8" s="43" t="s">
        <v>57</v>
      </c>
      <c r="F8" s="43" t="s">
        <v>58</v>
      </c>
      <c r="G8" s="43" t="s">
        <v>55</v>
      </c>
      <c r="H8" s="43" t="s">
        <v>59</v>
      </c>
      <c r="I8" s="42" t="s">
        <v>47</v>
      </c>
      <c r="J8" s="43" t="s">
        <v>47</v>
      </c>
      <c r="K8" s="42" t="s">
        <v>60</v>
      </c>
      <c r="L8" s="42">
        <v>0.73</v>
      </c>
      <c r="M8" s="42"/>
      <c r="N8" s="42"/>
      <c r="O8" s="42"/>
      <c r="P8" s="42"/>
      <c r="Q8" s="42"/>
      <c r="R8" s="42"/>
      <c r="S8" s="42"/>
      <c r="T8" s="42"/>
      <c r="U8" s="42">
        <v>0.73</v>
      </c>
      <c r="V8" s="42"/>
      <c r="W8" s="42"/>
      <c r="X8" s="42"/>
      <c r="Y8" s="42">
        <v>86283.05</v>
      </c>
      <c r="Z8" s="42">
        <f>L8*Y8</f>
        <v>62986.626499999998</v>
      </c>
      <c r="AA8" s="2"/>
      <c r="AB8" s="2"/>
      <c r="AC8" s="2"/>
      <c r="AD8" s="2"/>
      <c r="AE8" s="2"/>
      <c r="AF8" s="34"/>
      <c r="AG8" s="46">
        <f t="shared" ref="AG8:AG9" si="0">AF8*L8</f>
        <v>0</v>
      </c>
      <c r="AH8" s="46"/>
      <c r="AI8" s="46">
        <f t="shared" ref="AI8:AI9" si="1">AH8*L8</f>
        <v>0</v>
      </c>
      <c r="AJ8" s="2"/>
    </row>
    <row r="9" spans="1:36" ht="65.400000000000006" customHeight="1" x14ac:dyDescent="0.25">
      <c r="A9" s="39">
        <v>2</v>
      </c>
      <c r="B9" s="40">
        <v>2</v>
      </c>
      <c r="C9" s="39">
        <v>24</v>
      </c>
      <c r="D9" s="39">
        <v>24</v>
      </c>
      <c r="E9" s="43" t="s">
        <v>61</v>
      </c>
      <c r="F9" s="43" t="s">
        <v>62</v>
      </c>
      <c r="G9" s="43" t="s">
        <v>55</v>
      </c>
      <c r="H9" s="43" t="s">
        <v>59</v>
      </c>
      <c r="I9" s="42" t="s">
        <v>47</v>
      </c>
      <c r="J9" s="43" t="s">
        <v>47</v>
      </c>
      <c r="K9" s="42" t="s">
        <v>60</v>
      </c>
      <c r="L9" s="42">
        <v>0.5</v>
      </c>
      <c r="M9" s="42"/>
      <c r="N9" s="42"/>
      <c r="O9" s="42"/>
      <c r="P9" s="42"/>
      <c r="Q9" s="42"/>
      <c r="R9" s="42"/>
      <c r="S9" s="42"/>
      <c r="T9" s="42"/>
      <c r="U9" s="42">
        <v>0.5</v>
      </c>
      <c r="V9" s="42"/>
      <c r="W9" s="42"/>
      <c r="X9" s="42"/>
      <c r="Y9" s="42">
        <v>86387.21</v>
      </c>
      <c r="Z9" s="42">
        <f>L9*Y9</f>
        <v>43193.605000000003</v>
      </c>
      <c r="AA9" s="2"/>
      <c r="AB9" s="2"/>
      <c r="AC9" s="2"/>
      <c r="AD9" s="2"/>
      <c r="AE9" s="2"/>
      <c r="AF9" s="34"/>
      <c r="AG9" s="46">
        <f t="shared" si="0"/>
        <v>0</v>
      </c>
      <c r="AH9" s="46"/>
      <c r="AI9" s="46">
        <f t="shared" si="1"/>
        <v>0</v>
      </c>
      <c r="AJ9" s="2"/>
    </row>
    <row r="10" spans="1:36" ht="15.6" x14ac:dyDescent="0.25">
      <c r="A10" s="58" t="s">
        <v>54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38"/>
      <c r="M10" s="31"/>
      <c r="N10" s="31"/>
      <c r="O10" s="31"/>
      <c r="P10" s="31"/>
      <c r="Q10" s="31"/>
      <c r="R10" s="31"/>
      <c r="S10" s="31"/>
      <c r="T10" s="38"/>
      <c r="U10" s="31"/>
      <c r="V10" s="31"/>
      <c r="W10" s="31"/>
      <c r="X10" s="32"/>
      <c r="Y10" s="33"/>
      <c r="Z10" s="32">
        <f>Z8+Z9</f>
        <v>106180.23149999999</v>
      </c>
      <c r="AA10" s="2"/>
      <c r="AB10" s="2"/>
      <c r="AC10" s="2"/>
      <c r="AD10" s="2"/>
      <c r="AE10" s="2"/>
      <c r="AF10" s="34"/>
      <c r="AG10" s="47">
        <f>SUM(AG8:AG9)</f>
        <v>0</v>
      </c>
      <c r="AH10" s="48"/>
      <c r="AI10" s="47">
        <f>SUM(AI8:AI9)</f>
        <v>0</v>
      </c>
      <c r="AJ10" s="7"/>
    </row>
    <row r="11" spans="1:36" x14ac:dyDescent="0.25">
      <c r="F11" s="1"/>
      <c r="G11" s="1"/>
      <c r="H11" s="1"/>
      <c r="I11" s="1"/>
      <c r="J11" s="1"/>
      <c r="K11" s="1"/>
    </row>
    <row r="12" spans="1:36" ht="13.8" x14ac:dyDescent="0.25">
      <c r="A12" s="53" t="s">
        <v>37</v>
      </c>
      <c r="B12" s="53"/>
      <c r="C12" s="53"/>
      <c r="D12" s="53"/>
      <c r="E12" s="56" t="s">
        <v>39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28"/>
    </row>
    <row r="13" spans="1:36" ht="151.19999999999999" customHeight="1" x14ac:dyDescent="0.25">
      <c r="A13" s="53" t="s">
        <v>40</v>
      </c>
      <c r="B13" s="53"/>
      <c r="C13" s="53"/>
      <c r="D13" s="53"/>
      <c r="E13" s="54" t="s">
        <v>48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29"/>
    </row>
    <row r="14" spans="1:36" x14ac:dyDescent="0.25">
      <c r="D14" s="1"/>
      <c r="E14" s="1"/>
    </row>
    <row r="15" spans="1:36" ht="13.8" x14ac:dyDescent="0.25">
      <c r="C15" s="14"/>
      <c r="D15" s="15"/>
      <c r="E15" s="15"/>
      <c r="F15" s="14"/>
      <c r="G15" s="14"/>
      <c r="H15" s="14"/>
      <c r="I15" s="14"/>
    </row>
    <row r="16" spans="1:36" ht="13.8" x14ac:dyDescent="0.25">
      <c r="C16" s="14"/>
      <c r="D16" s="16"/>
      <c r="E16" s="17"/>
      <c r="F16" s="18"/>
      <c r="G16" s="19"/>
      <c r="H16" s="19"/>
      <c r="I16" s="19"/>
    </row>
    <row r="17" spans="3:11" ht="13.8" x14ac:dyDescent="0.25">
      <c r="C17" s="14"/>
      <c r="D17" s="50"/>
      <c r="E17" s="50"/>
      <c r="F17" s="50"/>
      <c r="G17" s="20" t="s">
        <v>30</v>
      </c>
      <c r="H17" s="21"/>
      <c r="I17" s="15"/>
    </row>
    <row r="18" spans="3:11" ht="13.8" x14ac:dyDescent="0.25">
      <c r="C18" s="14"/>
      <c r="D18" s="22"/>
      <c r="E18" s="14"/>
      <c r="F18" s="15"/>
      <c r="G18" s="15"/>
      <c r="H18" s="20"/>
      <c r="I18" s="23"/>
    </row>
    <row r="19" spans="3:11" ht="13.8" x14ac:dyDescent="0.25">
      <c r="C19" s="14"/>
      <c r="D19" s="50"/>
      <c r="E19" s="50"/>
      <c r="F19" s="50"/>
      <c r="G19" s="20" t="s">
        <v>31</v>
      </c>
      <c r="H19" s="20"/>
      <c r="I19" s="23"/>
    </row>
    <row r="20" spans="3:11" ht="13.8" x14ac:dyDescent="0.25">
      <c r="C20" s="14"/>
      <c r="D20" s="16"/>
      <c r="E20" s="14"/>
      <c r="F20" s="15"/>
      <c r="G20" s="19"/>
      <c r="H20" s="19"/>
      <c r="I20" s="19"/>
    </row>
    <row r="21" spans="3:11" ht="27.6" x14ac:dyDescent="0.25">
      <c r="C21" s="14"/>
      <c r="D21" s="50"/>
      <c r="E21" s="50"/>
      <c r="F21" s="50"/>
      <c r="G21" s="24" t="s">
        <v>32</v>
      </c>
      <c r="H21" s="19"/>
      <c r="I21" s="19"/>
    </row>
    <row r="22" spans="3:11" ht="13.8" x14ac:dyDescent="0.25">
      <c r="C22" s="14"/>
      <c r="D22" s="16"/>
      <c r="E22" s="25"/>
      <c r="F22" s="18"/>
      <c r="G22" s="19"/>
      <c r="H22" s="19"/>
      <c r="I22" s="19"/>
    </row>
    <row r="23" spans="3:11" ht="13.8" x14ac:dyDescent="0.25">
      <c r="C23" s="14"/>
      <c r="D23" s="16"/>
      <c r="E23" s="25"/>
      <c r="F23" s="18"/>
      <c r="G23" s="19"/>
      <c r="H23" s="19"/>
      <c r="I23" s="19"/>
    </row>
    <row r="24" spans="3:11" ht="13.8" x14ac:dyDescent="0.25">
      <c r="C24" s="14" t="s">
        <v>33</v>
      </c>
      <c r="D24" s="16"/>
      <c r="E24" s="26"/>
      <c r="F24" s="19"/>
      <c r="G24" s="19"/>
      <c r="H24" s="19"/>
      <c r="I24" s="19"/>
    </row>
    <row r="25" spans="3:11" ht="13.8" x14ac:dyDescent="0.25">
      <c r="C25" s="14"/>
      <c r="D25" s="14"/>
      <c r="E25" s="14"/>
      <c r="F25" s="19" t="s">
        <v>44</v>
      </c>
      <c r="G25" s="15"/>
      <c r="H25" s="15"/>
      <c r="I25" s="15"/>
      <c r="J25" s="1"/>
      <c r="K25" s="1"/>
    </row>
    <row r="26" spans="3:11" ht="13.8" x14ac:dyDescent="0.25">
      <c r="C26" s="14"/>
      <c r="D26" s="14"/>
      <c r="E26" s="14"/>
      <c r="F26" s="15"/>
      <c r="G26" s="15"/>
      <c r="H26" s="15"/>
      <c r="I26" s="15"/>
      <c r="J26" s="1"/>
      <c r="K26" s="1"/>
    </row>
  </sheetData>
  <mergeCells count="13">
    <mergeCell ref="A10:K10"/>
    <mergeCell ref="E2:L2"/>
    <mergeCell ref="E3:L3"/>
    <mergeCell ref="E4:L4"/>
    <mergeCell ref="M6:X6"/>
    <mergeCell ref="AA6:AJ6"/>
    <mergeCell ref="D21:F21"/>
    <mergeCell ref="A12:D12"/>
    <mergeCell ref="E12:AI12"/>
    <mergeCell ref="A13:D13"/>
    <mergeCell ref="E13:AI13"/>
    <mergeCell ref="D17:F17"/>
    <mergeCell ref="D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лот</vt:lpstr>
      <vt:lpstr>2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2021-08-20T07:29:05Z</dcterms:modified>
</cp:coreProperties>
</file>